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50EC0C38-5460-448E-81D5-530D257CBA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1_1_-_Upward_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E28" i="1"/>
  <c r="D28" i="1"/>
  <c r="D20" i="1"/>
  <c r="D9" i="1"/>
  <c r="E9" i="1" l="1"/>
</calcChain>
</file>

<file path=xl/sharedStrings.xml><?xml version="1.0" encoding="utf-8"?>
<sst xmlns="http://schemas.openxmlformats.org/spreadsheetml/2006/main" count="60" uniqueCount="58">
  <si>
    <t>Back to Contents</t>
  </si>
  <si>
    <t>B1.1 Upward sales reconcialiation</t>
  </si>
  <si>
    <t>Case no.:</t>
  </si>
  <si>
    <t>AD0012</t>
  </si>
  <si>
    <t>Company name:</t>
  </si>
  <si>
    <t>Guanngdong King Metal Light Alloy Technology Co., Ltd.</t>
  </si>
  <si>
    <t>Description</t>
  </si>
  <si>
    <t>描述</t>
  </si>
  <si>
    <t>Value</t>
  </si>
  <si>
    <t>Volume (Tonnes)</t>
  </si>
  <si>
    <t>Source Documents</t>
  </si>
  <si>
    <t>Revenue in Income Statement</t>
  </si>
  <si>
    <t>报表收入</t>
  </si>
  <si>
    <t> - Variance*</t>
  </si>
  <si>
    <t>差异</t>
  </si>
  <si>
    <t>Accounting period revenue (as per management accounts)</t>
  </si>
  <si>
    <t>记账期间内收入</t>
  </si>
  <si>
    <t>Difference between Investigation and Accounting Periods</t>
  </si>
  <si>
    <t>调查期间和记账期间收入差异</t>
  </si>
  <si>
    <t>Total company sales revenue for the POI (as per the management accounts)</t>
  </si>
  <si>
    <t>调查期间收入总计</t>
  </si>
  <si>
    <t>- Variance*</t>
  </si>
  <si>
    <t>Summary of all products sold</t>
  </si>
  <si>
    <t>所有产品销售汇总</t>
  </si>
  <si>
    <t> - Goods under consideration</t>
  </si>
  <si>
    <t>涉案产品</t>
  </si>
  <si>
    <t xml:space="preserve"> - Other products A</t>
  </si>
  <si>
    <r>
      <rPr>
        <sz val="11"/>
        <color rgb="FFFF0000"/>
        <rFont val="宋体"/>
        <charset val="134"/>
      </rPr>
      <t>其他产品</t>
    </r>
    <r>
      <rPr>
        <sz val="11"/>
        <color rgb="FFFF0000"/>
        <rFont val="Arial"/>
        <charset val="134"/>
      </rPr>
      <t>A</t>
    </r>
  </si>
  <si>
    <t> - Other products B</t>
  </si>
  <si>
    <r>
      <rPr>
        <sz val="11"/>
        <color rgb="FFFF0000"/>
        <rFont val="宋体"/>
        <charset val="134"/>
      </rPr>
      <t>其他产品</t>
    </r>
    <r>
      <rPr>
        <sz val="11"/>
        <color rgb="FFFF0000"/>
        <rFont val="Arial"/>
        <charset val="134"/>
      </rPr>
      <t>B</t>
    </r>
  </si>
  <si>
    <t> - Other products C</t>
  </si>
  <si>
    <r>
      <rPr>
        <sz val="11"/>
        <color rgb="FFFF0000"/>
        <rFont val="宋体"/>
        <charset val="134"/>
      </rPr>
      <t>其他产品</t>
    </r>
    <r>
      <rPr>
        <sz val="11"/>
        <color rgb="FFFF0000"/>
        <rFont val="Arial"/>
        <charset val="134"/>
      </rPr>
      <t>C</t>
    </r>
  </si>
  <si>
    <t> - Other products D (add new lines as required)</t>
  </si>
  <si>
    <r>
      <rPr>
        <sz val="11"/>
        <color rgb="FFFF0000"/>
        <rFont val="宋体"/>
        <charset val="134"/>
      </rPr>
      <t>其他产品</t>
    </r>
    <r>
      <rPr>
        <sz val="11"/>
        <color rgb="FFFF0000"/>
        <rFont val="Arial"/>
        <charset val="134"/>
      </rPr>
      <t>D</t>
    </r>
  </si>
  <si>
    <t>Goods under consideration</t>
  </si>
  <si>
    <t> - Domestic Sales</t>
  </si>
  <si>
    <t>内销</t>
  </si>
  <si>
    <t> - UK Sales</t>
  </si>
  <si>
    <t>英国销售</t>
  </si>
  <si>
    <t> - Third country sales</t>
  </si>
  <si>
    <t>第三国</t>
  </si>
  <si>
    <t>Sales of own production in POI</t>
  </si>
  <si>
    <t>调查期间自产产品销售</t>
  </si>
  <si>
    <t xml:space="preserve">  - Total sales of the goods concerned to the UK</t>
  </si>
  <si>
    <t>所有涉案产品对英国销售</t>
  </si>
  <si>
    <t xml:space="preserve">  - Total sales of the goods concerned on the domestic market</t>
  </si>
  <si>
    <t>所有涉案产品国内销售</t>
  </si>
  <si>
    <t xml:space="preserve">  - Total sales of the goods concerned to all other countries</t>
  </si>
  <si>
    <t>所有涉案产品第三国销售</t>
  </si>
  <si>
    <t>Resales in POI</t>
  </si>
  <si>
    <t>调查期间再销售</t>
  </si>
  <si>
    <t xml:space="preserve">  - Resales of the goods concerned to the UK</t>
  </si>
  <si>
    <t>涉案产品调查期间英国再销售</t>
  </si>
  <si>
    <t xml:space="preserve">  - Resales of the goods concerned on the domestic market</t>
  </si>
  <si>
    <t>涉案产品调查期间国内再销售</t>
  </si>
  <si>
    <t xml:space="preserve">  - Resales of the goods concerned to all other countries</t>
  </si>
  <si>
    <t>涉案产品调查期间第三国再销售</t>
  </si>
  <si>
    <t>Please fill in the white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</si>
</sst>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u/>
      <sz val="11"/>
      <color rgb="FF0563C1"/>
      <name val="Arial"/>
      <charset val="134"/>
    </font>
    <font>
      <b/>
      <sz val="14"/>
      <color rgb="FFFFFFFF"/>
      <name val="Arial"/>
      <charset val="134"/>
    </font>
    <font>
      <b/>
      <sz val="11"/>
      <color rgb="FFFF0000"/>
      <name val="宋体"/>
      <charset val="134"/>
    </font>
    <font>
      <b/>
      <sz val="11"/>
      <color rgb="FFFF0000"/>
      <name val="Arial"/>
      <charset val="134"/>
    </font>
    <font>
      <b/>
      <sz val="11"/>
      <color rgb="FF000000"/>
      <name val="Arial"/>
      <charset val="134"/>
    </font>
    <font>
      <i/>
      <sz val="11"/>
      <color rgb="FF3A3838"/>
      <name val="Arial"/>
      <charset val="134"/>
    </font>
    <font>
      <b/>
      <sz val="11"/>
      <color rgb="FFFFFFFF"/>
      <name val="Arial"/>
      <charset val="134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i/>
      <sz val="11"/>
      <color rgb="FF00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2" borderId="0" xfId="2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left" wrapText="1"/>
    </xf>
    <xf numFmtId="0" fontId="10" fillId="5" borderId="9" xfId="0" applyFont="1" applyFill="1" applyBorder="1" applyAlignment="1">
      <alignment horizontal="left" wrapText="1"/>
    </xf>
    <xf numFmtId="164" fontId="1" fillId="0" borderId="10" xfId="1" applyFont="1" applyBorder="1" applyAlignment="1">
      <alignment horizontal="center" vertical="center"/>
    </xf>
    <xf numFmtId="164" fontId="1" fillId="2" borderId="11" xfId="1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164" fontId="1" fillId="6" borderId="10" xfId="1" applyFont="1" applyFill="1" applyBorder="1" applyAlignment="1">
      <alignment horizontal="center" vertical="center"/>
    </xf>
    <xf numFmtId="164" fontId="1" fillId="0" borderId="11" xfId="1" applyFont="1" applyBorder="1" applyAlignment="1">
      <alignment horizontal="center" vertical="center"/>
    </xf>
    <xf numFmtId="164" fontId="1" fillId="0" borderId="10" xfId="1" applyFont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9" fillId="5" borderId="9" xfId="0" applyFont="1" applyFill="1" applyBorder="1" applyAlignment="1">
      <alignment horizontal="left" wrapText="1"/>
    </xf>
    <xf numFmtId="0" fontId="1" fillId="5" borderId="12" xfId="0" applyFont="1" applyFill="1" applyBorder="1" applyAlignment="1">
      <alignment horizontal="left" wrapText="1"/>
    </xf>
    <xf numFmtId="164" fontId="1" fillId="0" borderId="13" xfId="1" applyFont="1" applyBorder="1" applyAlignment="1">
      <alignment horizontal="left" vertical="center"/>
    </xf>
    <xf numFmtId="164" fontId="1" fillId="0" borderId="14" xfId="1" applyFont="1" applyBorder="1" applyAlignment="1">
      <alignment horizontal="left" vertical="center"/>
    </xf>
    <xf numFmtId="0" fontId="1" fillId="5" borderId="15" xfId="0" applyFont="1" applyFill="1" applyBorder="1" applyAlignment="1">
      <alignment horizontal="left" wrapText="1"/>
    </xf>
    <xf numFmtId="0" fontId="10" fillId="5" borderId="15" xfId="0" applyFont="1" applyFill="1" applyBorder="1" applyAlignment="1">
      <alignment horizontal="left" wrapText="1"/>
    </xf>
    <xf numFmtId="164" fontId="1" fillId="6" borderId="16" xfId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left" wrapText="1"/>
    </xf>
    <xf numFmtId="0" fontId="10" fillId="5" borderId="4" xfId="0" applyFont="1" applyFill="1" applyBorder="1" applyAlignment="1">
      <alignment horizontal="left" wrapText="1"/>
    </xf>
    <xf numFmtId="164" fontId="1" fillId="0" borderId="17" xfId="1" applyFont="1" applyBorder="1" applyAlignment="1">
      <alignment horizontal="center" vertical="center"/>
    </xf>
    <xf numFmtId="0" fontId="1" fillId="2" borderId="18" xfId="0" applyFont="1" applyFill="1" applyBorder="1" applyAlignment="1">
      <alignment horizontal="left"/>
    </xf>
    <xf numFmtId="0" fontId="1" fillId="5" borderId="19" xfId="0" applyFont="1" applyFill="1" applyBorder="1" applyAlignment="1">
      <alignment horizontal="left" wrapText="1"/>
    </xf>
    <xf numFmtId="0" fontId="10" fillId="5" borderId="19" xfId="0" applyFont="1" applyFill="1" applyBorder="1" applyAlignment="1">
      <alignment horizontal="left" wrapText="1"/>
    </xf>
    <xf numFmtId="164" fontId="1" fillId="6" borderId="20" xfId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0" fillId="0" borderId="0" xfId="0"/>
  </cellXfs>
  <cellStyles count="3">
    <cellStyle name="Comma" xfId="1" builtinId="3"/>
    <cellStyle name="Hyperlink" xfId="2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8"/>
  <sheetViews>
    <sheetView tabSelected="1" workbookViewId="0">
      <selection activeCell="E9" sqref="E9"/>
    </sheetView>
  </sheetViews>
  <sheetFormatPr defaultColWidth="9.42578125" defaultRowHeight="14.25"/>
  <cols>
    <col min="1" max="1" width="9.42578125" style="2" customWidth="1"/>
    <col min="2" max="2" width="22.5703125" style="2" customWidth="1"/>
    <col min="3" max="3" width="22.5703125" style="2" hidden="1" customWidth="1"/>
    <col min="4" max="6" width="22.5703125" style="2" customWidth="1"/>
    <col min="7" max="7" width="9.42578125" style="2" customWidth="1"/>
    <col min="8" max="16384" width="9.42578125" style="2"/>
  </cols>
  <sheetData>
    <row r="1" spans="1:26" s="1" customFormat="1" ht="15" customHeight="1">
      <c r="B1" s="3" t="s">
        <v>0</v>
      </c>
      <c r="C1" s="3"/>
    </row>
    <row r="2" spans="1:26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100000000000001" customHeight="1">
      <c r="A3" s="1"/>
      <c r="B3" s="48" t="s">
        <v>1</v>
      </c>
      <c r="C3" s="48"/>
      <c r="D3" s="48"/>
      <c r="E3" s="48"/>
      <c r="F3" s="4"/>
      <c r="G3" s="5"/>
      <c r="H3" s="5"/>
      <c r="I3" s="5"/>
      <c r="J3" s="5"/>
      <c r="K3" s="5"/>
      <c r="L3" s="5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>
      <c r="A4" s="1"/>
      <c r="B4" s="6" t="s">
        <v>2</v>
      </c>
      <c r="C4" s="7"/>
      <c r="D4" s="49" t="s">
        <v>3</v>
      </c>
      <c r="E4" s="49"/>
      <c r="F4" s="1"/>
      <c r="G4" s="5"/>
      <c r="H4" s="5"/>
      <c r="I4" s="5"/>
      <c r="J4" s="5"/>
      <c r="K4" s="5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>
      <c r="A5" s="1"/>
      <c r="B5" s="8" t="s">
        <v>4</v>
      </c>
      <c r="C5" s="9"/>
      <c r="D5" s="50" t="s">
        <v>5</v>
      </c>
      <c r="E5" s="5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18.75" customHeight="1">
      <c r="A7" s="1"/>
      <c r="B7" s="10" t="s">
        <v>6</v>
      </c>
      <c r="C7" s="11" t="s">
        <v>7</v>
      </c>
      <c r="D7" s="12" t="s">
        <v>8</v>
      </c>
      <c r="E7" s="13" t="s">
        <v>9</v>
      </c>
      <c r="F7" s="13" t="s">
        <v>10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29.25">
      <c r="A8" s="1"/>
      <c r="B8" s="14" t="s">
        <v>11</v>
      </c>
      <c r="C8" s="15" t="s">
        <v>12</v>
      </c>
      <c r="D8" s="16">
        <v>100</v>
      </c>
      <c r="E8" s="17">
        <v>100</v>
      </c>
      <c r="F8" s="1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15">
      <c r="A9" s="1"/>
      <c r="B9" s="14" t="s">
        <v>13</v>
      </c>
      <c r="C9" s="15" t="s">
        <v>14</v>
      </c>
      <c r="D9" s="19">
        <f>D8-D10</f>
        <v>0</v>
      </c>
      <c r="E9" s="19">
        <f>E8-E10</f>
        <v>0</v>
      </c>
      <c r="F9" s="1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57.75">
      <c r="A10" s="1"/>
      <c r="B10" s="14" t="s">
        <v>15</v>
      </c>
      <c r="C10" s="15" t="s">
        <v>16</v>
      </c>
      <c r="D10" s="19">
        <v>100</v>
      </c>
      <c r="E10" s="17">
        <v>100</v>
      </c>
      <c r="F10" s="1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43.5">
      <c r="A11" s="1"/>
      <c r="B11" s="14" t="s">
        <v>17</v>
      </c>
      <c r="C11" s="15" t="s">
        <v>18</v>
      </c>
      <c r="D11" s="16">
        <v>100</v>
      </c>
      <c r="E11" s="17">
        <v>100</v>
      </c>
      <c r="F11" s="1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72">
      <c r="A12" s="1"/>
      <c r="B12" s="14" t="s">
        <v>19</v>
      </c>
      <c r="C12" s="15" t="s">
        <v>20</v>
      </c>
      <c r="D12" s="16">
        <v>100</v>
      </c>
      <c r="E12" s="17">
        <v>100</v>
      </c>
      <c r="F12" s="1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5">
      <c r="A13" s="1"/>
      <c r="B13" s="14" t="s">
        <v>21</v>
      </c>
      <c r="C13" s="15" t="s">
        <v>14</v>
      </c>
      <c r="D13" s="19"/>
      <c r="E13" s="20"/>
      <c r="F13" s="1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29.25">
      <c r="A14" s="1"/>
      <c r="B14" s="14" t="s">
        <v>22</v>
      </c>
      <c r="C14" s="15" t="s">
        <v>23</v>
      </c>
      <c r="D14" s="19">
        <v>100</v>
      </c>
      <c r="E14" s="19">
        <v>100</v>
      </c>
      <c r="F14" s="1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customFormat="1" ht="29.25">
      <c r="A15" s="1"/>
      <c r="B15" s="14" t="s">
        <v>24</v>
      </c>
      <c r="C15" s="15" t="s">
        <v>25</v>
      </c>
      <c r="D15" s="21">
        <v>100</v>
      </c>
      <c r="E15" s="21">
        <v>100</v>
      </c>
      <c r="F15" s="1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customFormat="1" ht="15">
      <c r="A16" s="22"/>
      <c r="B16" s="14" t="s">
        <v>26</v>
      </c>
      <c r="C16" s="23" t="s">
        <v>27</v>
      </c>
      <c r="D16" s="16"/>
      <c r="E16" s="20"/>
      <c r="F16" s="1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customFormat="1" ht="15">
      <c r="A17" s="22"/>
      <c r="B17" s="14" t="s">
        <v>28</v>
      </c>
      <c r="C17" s="23" t="s">
        <v>29</v>
      </c>
      <c r="D17" s="16"/>
      <c r="E17" s="20"/>
      <c r="F17" s="1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customFormat="1" ht="15">
      <c r="A18" s="22"/>
      <c r="B18" s="14" t="s">
        <v>30</v>
      </c>
      <c r="C18" s="23" t="s">
        <v>31</v>
      </c>
      <c r="D18" s="16"/>
      <c r="E18" s="20"/>
      <c r="F18" s="1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customFormat="1" ht="43.5">
      <c r="A19" s="1"/>
      <c r="B19" s="24" t="s">
        <v>32</v>
      </c>
      <c r="C19" s="23" t="s">
        <v>33</v>
      </c>
      <c r="D19" s="25"/>
      <c r="E19" s="26"/>
      <c r="F19" s="1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customFormat="1" ht="29.25">
      <c r="A20" s="1"/>
      <c r="B20" s="27" t="s">
        <v>34</v>
      </c>
      <c r="C20" s="28" t="s">
        <v>25</v>
      </c>
      <c r="D20" s="29">
        <f>D14</f>
        <v>100</v>
      </c>
      <c r="E20" s="29">
        <f>E14</f>
        <v>100</v>
      </c>
      <c r="F20" s="1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customFormat="1" ht="15">
      <c r="A21" s="1"/>
      <c r="B21" s="14" t="s">
        <v>35</v>
      </c>
      <c r="C21" s="15" t="s">
        <v>36</v>
      </c>
      <c r="D21" s="16">
        <v>91</v>
      </c>
      <c r="E21" s="16">
        <v>91</v>
      </c>
      <c r="F21" s="1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customFormat="1" ht="15">
      <c r="A22" s="1"/>
      <c r="B22" s="14" t="s">
        <v>37</v>
      </c>
      <c r="C22" s="15" t="s">
        <v>38</v>
      </c>
      <c r="D22" s="16">
        <v>1</v>
      </c>
      <c r="E22" s="16">
        <v>1</v>
      </c>
      <c r="F22" s="1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customFormat="1" ht="15">
      <c r="A23" s="1"/>
      <c r="B23" s="30" t="s">
        <v>39</v>
      </c>
      <c r="C23" s="31" t="s">
        <v>40</v>
      </c>
      <c r="D23" s="32">
        <v>8</v>
      </c>
      <c r="E23" s="32">
        <v>8</v>
      </c>
      <c r="F23" s="1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customFormat="1" ht="29.25">
      <c r="A24" s="1"/>
      <c r="B24" s="34" t="s">
        <v>41</v>
      </c>
      <c r="C24" s="35" t="s">
        <v>42</v>
      </c>
      <c r="D24" s="36">
        <v>100</v>
      </c>
      <c r="E24" s="36">
        <v>100</v>
      </c>
      <c r="F24" s="1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customFormat="1" ht="43.5">
      <c r="A25" s="1"/>
      <c r="B25" s="14" t="s">
        <v>43</v>
      </c>
      <c r="C25" s="15" t="s">
        <v>44</v>
      </c>
      <c r="D25" s="16">
        <v>1</v>
      </c>
      <c r="E25" s="16">
        <v>1</v>
      </c>
      <c r="F25" s="18"/>
      <c r="G25" s="1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customFormat="1" ht="57.75">
      <c r="A26" s="1"/>
      <c r="B26" s="14" t="s">
        <v>45</v>
      </c>
      <c r="C26" s="15" t="s">
        <v>46</v>
      </c>
      <c r="D26" s="16">
        <v>91</v>
      </c>
      <c r="E26" s="16">
        <v>91</v>
      </c>
      <c r="F26" s="18"/>
      <c r="G26" s="1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customFormat="1" ht="43.5">
      <c r="A27" s="1"/>
      <c r="B27" s="30" t="s">
        <v>47</v>
      </c>
      <c r="C27" s="31" t="s">
        <v>48</v>
      </c>
      <c r="D27" s="32">
        <v>8</v>
      </c>
      <c r="E27" s="32">
        <v>8</v>
      </c>
      <c r="F27" s="18"/>
      <c r="G27" s="1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customFormat="1" ht="15">
      <c r="A28" s="1"/>
      <c r="B28" s="34" t="s">
        <v>49</v>
      </c>
      <c r="C28" s="35" t="s">
        <v>50</v>
      </c>
      <c r="D28" s="36">
        <f>SUM(D29:D31)</f>
        <v>0</v>
      </c>
      <c r="E28" s="36">
        <f>SUM(E29:E31)</f>
        <v>0</v>
      </c>
      <c r="F28" s="37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customFormat="1" ht="43.5">
      <c r="A29" s="1"/>
      <c r="B29" s="14" t="s">
        <v>51</v>
      </c>
      <c r="C29" s="15" t="s">
        <v>52</v>
      </c>
      <c r="D29" s="38"/>
      <c r="E29" s="39"/>
      <c r="F29" s="18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customFormat="1" ht="57.75">
      <c r="A30" s="1"/>
      <c r="B30" s="14" t="s">
        <v>53</v>
      </c>
      <c r="C30" s="15" t="s">
        <v>54</v>
      </c>
      <c r="D30" s="38"/>
      <c r="E30" s="39"/>
      <c r="F30" s="18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customFormat="1" ht="43.5">
      <c r="A31" s="1"/>
      <c r="B31" s="30" t="s">
        <v>55</v>
      </c>
      <c r="C31" s="15" t="s">
        <v>56</v>
      </c>
      <c r="D31" s="40"/>
      <c r="E31" s="41"/>
      <c r="F31" s="33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customFormat="1" ht="27" customHeight="1">
      <c r="A32" s="1"/>
      <c r="B32" s="42" t="s">
        <v>57</v>
      </c>
      <c r="C32" s="42"/>
      <c r="D32" s="22"/>
      <c r="E32" s="2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customFormat="1" ht="27" customHeight="1">
      <c r="A33" s="1"/>
      <c r="B33" s="51"/>
      <c r="C33" s="51"/>
      <c r="D33" s="51"/>
      <c r="E33" s="51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customFormat="1" ht="15">
      <c r="A34" s="1"/>
      <c r="B34" s="2"/>
      <c r="C34" s="2"/>
      <c r="D34" s="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customFormat="1" ht="15">
      <c r="A35" s="1"/>
      <c r="B35" s="2"/>
      <c r="C35" s="2"/>
      <c r="D35" s="43"/>
      <c r="E35" s="4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customFormat="1" ht="15">
      <c r="A36" s="1"/>
      <c r="B36" s="44"/>
      <c r="C36" s="44"/>
      <c r="D36" s="44"/>
      <c r="E36" s="4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customFormat="1" ht="15">
      <c r="A37" s="1"/>
      <c r="B37" s="45"/>
      <c r="C37" s="45"/>
      <c r="D37" s="46"/>
      <c r="E37" s="4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customFormat="1" ht="15">
      <c r="A38" s="1"/>
      <c r="B38" s="47"/>
      <c r="C38" s="47"/>
      <c r="D38" s="46"/>
      <c r="E38" s="4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customFormat="1" ht="15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customFormat="1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customFormat="1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customFormat="1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customFormat="1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customFormat="1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customFormat="1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customFormat="1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customFormat="1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customFormat="1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customFormat="1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customFormat="1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customFormat="1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customFormat="1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customFormat="1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customFormat="1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customFormat="1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customFormat="1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customFormat="1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customFormat="1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customFormat="1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customFormat="1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customFormat="1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customFormat="1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customFormat="1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customFormat="1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customFormat="1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customFormat="1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customFormat="1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customFormat="1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customFormat="1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customFormat="1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customFormat="1" ht="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customFormat="1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customFormat="1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customFormat="1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customFormat="1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customFormat="1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customFormat="1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customFormat="1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customFormat="1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customFormat="1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customFormat="1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customFormat="1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customFormat="1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customFormat="1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customFormat="1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customFormat="1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customFormat="1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customFormat="1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customFormat="1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</sheetData>
  <mergeCells count="4">
    <mergeCell ref="B3:E3"/>
    <mergeCell ref="D4:E4"/>
    <mergeCell ref="D5:E5"/>
    <mergeCell ref="B33:E33"/>
  </mergeCells>
  <hyperlinks>
    <hyperlink ref="B1" location="Contents!A1" display="Back to Contents" xr:uid="{00000000-0004-0000-0000-000000000000}"/>
  </hyperlink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B1_1_-_Upward_sales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孔振峰</dc:creator>
  <cp:lastModifiedBy>Alistair Shields</cp:lastModifiedBy>
  <dcterms:created xsi:type="dcterms:W3CDTF">2021-10-29T01:49:00Z</dcterms:created>
  <dcterms:modified xsi:type="dcterms:W3CDTF">2022-01-06T15:15:24Z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2022-01-06T15:15:23.4281840Z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723a8ec1-ee3b-4ec9-984f-60819fa44abe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